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aweł Biłas\Zamówienia publiczne\GŁR 2026 (Pakiet 1-9)\SWZ + załączniki !!!!!!!!!!!!!!!!!!!!!!\Załącznik nr 2a,2b,2c,2d,2e,2f,2g,2h,2i\"/>
    </mc:Choice>
  </mc:AlternateContent>
  <xr:revisionPtr revIDLastSave="0" documentId="13_ncr:1_{EF098E99-4079-4173-A30B-E1A8A83FD6AB}" xr6:coauthVersionLast="47" xr6:coauthVersionMax="47" xr10:uidLastSave="{00000000-0000-0000-0000-000000000000}"/>
  <bookViews>
    <workbookView xWindow="-120" yWindow="-120" windowWidth="29040" windowHeight="15720" tabRatio="775" activeTab="1" xr2:uid="{00000000-000D-0000-FFFF-FFFF00000000}"/>
  </bookViews>
  <sheets>
    <sheet name="Kosztorys" sheetId="10" r:id="rId1"/>
    <sheet name="Wydzielenia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46" i="11" l="1"/>
  <c r="F6" i="10" l="1"/>
  <c r="H6" i="10" s="1"/>
  <c r="D7" i="10"/>
  <c r="D8" i="10" s="1"/>
  <c r="F7" i="10" l="1"/>
  <c r="F8" i="10" s="1"/>
  <c r="I6" i="10"/>
  <c r="I7" i="10" s="1"/>
  <c r="I8" i="10" s="1"/>
  <c r="H7" i="10"/>
  <c r="H8" i="10" s="1"/>
</calcChain>
</file>

<file path=xl/sharedStrings.xml><?xml version="1.0" encoding="utf-8"?>
<sst xmlns="http://schemas.openxmlformats.org/spreadsheetml/2006/main" count="68" uniqueCount="65">
  <si>
    <t>Pakiet</t>
  </si>
  <si>
    <t>Leśnictwo</t>
  </si>
  <si>
    <t>Jednostka</t>
  </si>
  <si>
    <t>Powierzchnia ogółem [ha]</t>
  </si>
  <si>
    <t>Cena jednostkowa PLN</t>
  </si>
  <si>
    <t>Wartość 
całkowita netto w PLN</t>
  </si>
  <si>
    <t>Stawka VAT (%)</t>
  </si>
  <si>
    <t>Wartość VAT w PLN</t>
  </si>
  <si>
    <t>Wartość całkowita brutto w PLN</t>
  </si>
  <si>
    <t>Termin</t>
  </si>
  <si>
    <t>ha</t>
  </si>
  <si>
    <t>X</t>
  </si>
  <si>
    <t xml:space="preserve">Razem </t>
  </si>
  <si>
    <t>59h</t>
  </si>
  <si>
    <t>60g</t>
  </si>
  <si>
    <t>60k</t>
  </si>
  <si>
    <t>60t</t>
  </si>
  <si>
    <t>61d</t>
  </si>
  <si>
    <t>61l</t>
  </si>
  <si>
    <t>61k</t>
  </si>
  <si>
    <t>61n</t>
  </si>
  <si>
    <t>62f</t>
  </si>
  <si>
    <t>62k</t>
  </si>
  <si>
    <t>75a</t>
  </si>
  <si>
    <t>75c</t>
  </si>
  <si>
    <t>75dx</t>
  </si>
  <si>
    <t>75gx</t>
  </si>
  <si>
    <t>75h</t>
  </si>
  <si>
    <t>75hx</t>
  </si>
  <si>
    <t>75j</t>
  </si>
  <si>
    <t>75mx</t>
  </si>
  <si>
    <t>75x</t>
  </si>
  <si>
    <t>75y</t>
  </si>
  <si>
    <t>76f</t>
  </si>
  <si>
    <t>75fx</t>
  </si>
  <si>
    <t>Razem</t>
  </si>
  <si>
    <t>pow. do koszenia(ha)</t>
  </si>
  <si>
    <t>100a</t>
  </si>
  <si>
    <t>101f</t>
  </si>
  <si>
    <t>101d</t>
  </si>
  <si>
    <t>104g</t>
  </si>
  <si>
    <t>104h</t>
  </si>
  <si>
    <t>104k</t>
  </si>
  <si>
    <t>104l</t>
  </si>
  <si>
    <t>104r</t>
  </si>
  <si>
    <t>104p</t>
  </si>
  <si>
    <t>101g</t>
  </si>
  <si>
    <t>Jamna Wojtkówka</t>
  </si>
  <si>
    <t>Razem Pakiet 4</t>
  </si>
  <si>
    <t>Wykaszanie  użytków zielonych wraz ze zbiorem balotów i zwiezieniem ich poza teren Nadleśnictwa Bircza</t>
  </si>
  <si>
    <t>15.06.2026-31.08.2026</t>
  </si>
  <si>
    <t>60m</t>
  </si>
  <si>
    <t>60x</t>
  </si>
  <si>
    <t>61ax</t>
  </si>
  <si>
    <t>61h</t>
  </si>
  <si>
    <t>61o</t>
  </si>
  <si>
    <t>61w</t>
  </si>
  <si>
    <t>62j</t>
  </si>
  <si>
    <t>100h</t>
  </si>
  <si>
    <t xml:space="preserve">Usługi z zakresu gospodarki łąkowo-rolnej w Nadleśnictwie Bircza w  2026 r. </t>
  </si>
  <si>
    <t xml:space="preserve">Leśnictwo, oddział </t>
  </si>
  <si>
    <t>Jamna</t>
  </si>
  <si>
    <t>Wojtkówka</t>
  </si>
  <si>
    <t>PAKIET nr 4</t>
  </si>
  <si>
    <r>
      <t xml:space="preserve">Część zamówienia nr 4: Koszenie użytków zielonych, zbiór balotów z siana, uprzątnięcie balotów poza teren Nadleśnictwa Bircza w leśnictwie: </t>
    </r>
    <r>
      <rPr>
        <b/>
        <sz val="10"/>
        <rFont val="Arial"/>
        <family val="2"/>
        <charset val="238"/>
      </rPr>
      <t>Jamna i Wojtkówka</t>
    </r>
    <r>
      <rPr>
        <sz val="10"/>
        <rFont val="Arial"/>
        <family val="2"/>
        <charset val="238"/>
      </rPr>
      <t xml:space="preserve"> (wykonawca zobowiązany jest po wykonanych pracach do zakupu wytworzonych balotów po cenie </t>
    </r>
    <r>
      <rPr>
        <b/>
        <sz val="10"/>
        <rFont val="Arial"/>
        <family val="2"/>
        <charset val="238"/>
      </rPr>
      <t>- 74,21 zł netto/szt.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</si>
</sst>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7"/>
      <name val="Arial"/>
      <family val="2"/>
      <charset val="238"/>
    </font>
    <font>
      <sz val="7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1" xfId="0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2" fontId="0" fillId="6" borderId="7" xfId="0" applyNumberForma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49" fontId="8" fillId="4" borderId="2" xfId="1" applyNumberFormat="1" applyFont="1" applyFill="1" applyBorder="1" applyAlignment="1">
      <alignment horizontal="center" vertical="center" wrapText="1"/>
    </xf>
    <xf numFmtId="49" fontId="8" fillId="4" borderId="19" xfId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2" fontId="0" fillId="6" borderId="6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2" fontId="0" fillId="6" borderId="8" xfId="0" applyNumberFormat="1" applyFill="1" applyBorder="1" applyAlignment="1">
      <alignment horizontal="center" vertical="center"/>
    </xf>
    <xf numFmtId="0" fontId="0" fillId="7" borderId="20" xfId="0" applyFill="1" applyBorder="1"/>
    <xf numFmtId="2" fontId="4" fillId="7" borderId="21" xfId="0" applyNumberFormat="1" applyFont="1" applyFill="1" applyBorder="1" applyAlignment="1">
      <alignment horizontal="center"/>
    </xf>
    <xf numFmtId="2" fontId="0" fillId="6" borderId="6" xfId="0" applyNumberFormat="1" applyFill="1" applyBorder="1" applyAlignment="1">
      <alignment horizontal="center"/>
    </xf>
    <xf numFmtId="2" fontId="0" fillId="6" borderId="7" xfId="0" applyNumberFormat="1" applyFill="1" applyBorder="1" applyAlignment="1">
      <alignment horizontal="center"/>
    </xf>
    <xf numFmtId="2" fontId="0" fillId="6" borderId="8" xfId="0" applyNumberFormat="1" applyFill="1" applyBorder="1" applyAlignment="1">
      <alignment horizontal="center"/>
    </xf>
    <xf numFmtId="0" fontId="0" fillId="0" borderId="23" xfId="0" applyBorder="1"/>
    <xf numFmtId="0" fontId="10" fillId="0" borderId="22" xfId="0" applyFont="1" applyBorder="1"/>
    <xf numFmtId="2" fontId="0" fillId="0" borderId="25" xfId="0" applyNumberForma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left"/>
    </xf>
    <xf numFmtId="2" fontId="0" fillId="6" borderId="26" xfId="0" applyNumberFormat="1" applyFill="1" applyBorder="1" applyAlignment="1">
      <alignment horizontal="center" vertical="center"/>
    </xf>
    <xf numFmtId="2" fontId="0" fillId="6" borderId="27" xfId="0" applyNumberFormat="1" applyFill="1" applyBorder="1" applyAlignment="1">
      <alignment horizontal="center" vertical="center"/>
    </xf>
    <xf numFmtId="2" fontId="0" fillId="6" borderId="28" xfId="0" applyNumberFormat="1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10" fillId="0" borderId="23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workbookViewId="0">
      <selection activeCell="G6" sqref="G6"/>
    </sheetView>
  </sheetViews>
  <sheetFormatPr defaultRowHeight="15" x14ac:dyDescent="0.25"/>
  <cols>
    <col min="1" max="10" width="9" customWidth="1"/>
  </cols>
  <sheetData>
    <row r="1" spans="1:10" ht="15.75" thickBot="1" x14ac:dyDescent="0.3"/>
    <row r="2" spans="1:10" ht="30" customHeight="1" thickBot="1" x14ac:dyDescent="0.3">
      <c r="A2" s="42" t="s">
        <v>59</v>
      </c>
      <c r="B2" s="43"/>
      <c r="C2" s="43"/>
      <c r="D2" s="43"/>
      <c r="E2" s="43"/>
      <c r="F2" s="43"/>
      <c r="G2" s="43"/>
      <c r="H2" s="43"/>
      <c r="I2" s="43"/>
      <c r="J2" s="44"/>
    </row>
    <row r="3" spans="1:10" ht="48" customHeight="1" thickBot="1" x14ac:dyDescent="0.3">
      <c r="A3" s="45" t="s">
        <v>64</v>
      </c>
      <c r="B3" s="46"/>
      <c r="C3" s="46"/>
      <c r="D3" s="46"/>
      <c r="E3" s="46"/>
      <c r="F3" s="46"/>
      <c r="G3" s="46"/>
      <c r="H3" s="46"/>
      <c r="I3" s="46"/>
      <c r="J3" s="47"/>
    </row>
    <row r="4" spans="1:10" ht="48" customHeight="1" x14ac:dyDescent="0.25">
      <c r="A4" s="50" t="s">
        <v>49</v>
      </c>
      <c r="B4" s="51"/>
      <c r="C4" s="51"/>
      <c r="D4" s="51"/>
      <c r="E4" s="51"/>
      <c r="F4" s="51"/>
      <c r="G4" s="51"/>
      <c r="H4" s="51"/>
      <c r="I4" s="51"/>
      <c r="J4" s="52"/>
    </row>
    <row r="5" spans="1:10" ht="48" customHeight="1" x14ac:dyDescent="0.25">
      <c r="A5" s="10" t="s">
        <v>0</v>
      </c>
      <c r="B5" s="10" t="s">
        <v>1</v>
      </c>
      <c r="C5" s="11" t="s">
        <v>2</v>
      </c>
      <c r="D5" s="11" t="s">
        <v>3</v>
      </c>
      <c r="E5" s="11" t="s">
        <v>4</v>
      </c>
      <c r="F5" s="12" t="s">
        <v>5</v>
      </c>
      <c r="G5" s="13" t="s">
        <v>6</v>
      </c>
      <c r="H5" s="14" t="s">
        <v>7</v>
      </c>
      <c r="I5" s="13" t="s">
        <v>8</v>
      </c>
      <c r="J5" s="13" t="s">
        <v>9</v>
      </c>
    </row>
    <row r="6" spans="1:10" ht="48" customHeight="1" x14ac:dyDescent="0.25">
      <c r="A6" s="15">
        <v>4</v>
      </c>
      <c r="B6" s="6" t="s">
        <v>47</v>
      </c>
      <c r="C6" s="6" t="s">
        <v>10</v>
      </c>
      <c r="D6" s="8">
        <v>67.849999999999994</v>
      </c>
      <c r="E6" s="8"/>
      <c r="F6" s="8">
        <f>D6*E6</f>
        <v>0</v>
      </c>
      <c r="G6" s="9">
        <v>0.08</v>
      </c>
      <c r="H6" s="8">
        <f>F6*8%</f>
        <v>0</v>
      </c>
      <c r="I6" s="8">
        <f>F6+H6</f>
        <v>0</v>
      </c>
      <c r="J6" s="7" t="s">
        <v>50</v>
      </c>
    </row>
    <row r="7" spans="1:10" ht="18" customHeight="1" x14ac:dyDescent="0.25">
      <c r="A7" s="48" t="s">
        <v>12</v>
      </c>
      <c r="B7" s="48"/>
      <c r="C7" s="16" t="s">
        <v>10</v>
      </c>
      <c r="D7" s="17">
        <f>SUM(D6:D6)</f>
        <v>67.849999999999994</v>
      </c>
      <c r="E7" s="17"/>
      <c r="F7" s="17">
        <f>SUM(F6:F6)</f>
        <v>0</v>
      </c>
      <c r="G7" s="18"/>
      <c r="H7" s="17">
        <f>SUM(H6:H6)</f>
        <v>0</v>
      </c>
      <c r="I7" s="17">
        <f>SUM(I6:I6)</f>
        <v>0</v>
      </c>
      <c r="J7" s="1"/>
    </row>
    <row r="8" spans="1:10" ht="18" customHeight="1" x14ac:dyDescent="0.25">
      <c r="A8" s="49" t="s">
        <v>48</v>
      </c>
      <c r="B8" s="49"/>
      <c r="C8" s="2" t="s">
        <v>11</v>
      </c>
      <c r="D8" s="2">
        <f>D7</f>
        <v>67.849999999999994</v>
      </c>
      <c r="E8" s="2" t="s">
        <v>11</v>
      </c>
      <c r="F8" s="3">
        <f>F7</f>
        <v>0</v>
      </c>
      <c r="G8" s="3" t="s">
        <v>11</v>
      </c>
      <c r="H8" s="3">
        <f>H7</f>
        <v>0</v>
      </c>
      <c r="I8" s="3">
        <f>I7</f>
        <v>0</v>
      </c>
      <c r="J8" s="3"/>
    </row>
  </sheetData>
  <sheetProtection algorithmName="SHA-512" hashValue="3UJrUz4EhNKw4mDeVIVwTUk0kYHVp5QOw8CLVr9zVUomy7bknEyRHJdh2ewogUwGzBAD0iHbB2cy7xlI0fIjpg==" saltValue="XS3AUHzZg6et8b9Hv/tfHw==" spinCount="100000" sheet="1" objects="1" scenarios="1"/>
  <protectedRanges>
    <protectedRange sqref="E6" name="Rozstęp1"/>
  </protectedRanges>
  <mergeCells count="5">
    <mergeCell ref="A2:J2"/>
    <mergeCell ref="A3:J3"/>
    <mergeCell ref="A7:B7"/>
    <mergeCell ref="A8:B8"/>
    <mergeCell ref="A4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6"/>
  <sheetViews>
    <sheetView tabSelected="1" workbookViewId="0">
      <selection activeCell="B19" sqref="B19"/>
    </sheetView>
  </sheetViews>
  <sheetFormatPr defaultRowHeight="15" x14ac:dyDescent="0.25"/>
  <cols>
    <col min="1" max="1" width="31.140625" customWidth="1"/>
    <col min="2" max="2" width="19.28515625" customWidth="1"/>
  </cols>
  <sheetData>
    <row r="1" spans="1:2" ht="15.75" thickBot="1" x14ac:dyDescent="0.3"/>
    <row r="2" spans="1:2" ht="30" customHeight="1" thickBot="1" x14ac:dyDescent="0.3">
      <c r="A2" s="53" t="s">
        <v>63</v>
      </c>
      <c r="B2" s="54"/>
    </row>
    <row r="3" spans="1:2" ht="15.75" thickBot="1" x14ac:dyDescent="0.3">
      <c r="A3" s="29" t="s">
        <v>60</v>
      </c>
      <c r="B3" s="41" t="s">
        <v>36</v>
      </c>
    </row>
    <row r="4" spans="1:2" ht="15.75" thickBot="1" x14ac:dyDescent="0.3">
      <c r="A4" s="29" t="s">
        <v>61</v>
      </c>
      <c r="B4" s="28"/>
    </row>
    <row r="5" spans="1:2" x14ac:dyDescent="0.25">
      <c r="A5" s="19" t="s">
        <v>13</v>
      </c>
      <c r="B5" s="20">
        <v>6.6700000000000008</v>
      </c>
    </row>
    <row r="6" spans="1:2" x14ac:dyDescent="0.25">
      <c r="A6" s="4" t="s">
        <v>14</v>
      </c>
      <c r="B6" s="5">
        <v>1.95</v>
      </c>
    </row>
    <row r="7" spans="1:2" x14ac:dyDescent="0.25">
      <c r="A7" s="4" t="s">
        <v>15</v>
      </c>
      <c r="B7" s="5">
        <v>0.71</v>
      </c>
    </row>
    <row r="8" spans="1:2" x14ac:dyDescent="0.25">
      <c r="A8" s="4" t="s">
        <v>51</v>
      </c>
      <c r="B8" s="5">
        <v>0.59</v>
      </c>
    </row>
    <row r="9" spans="1:2" x14ac:dyDescent="0.25">
      <c r="A9" s="4" t="s">
        <v>16</v>
      </c>
      <c r="B9" s="5">
        <v>6.75</v>
      </c>
    </row>
    <row r="10" spans="1:2" ht="15.75" thickBot="1" x14ac:dyDescent="0.3">
      <c r="A10" s="21" t="s">
        <v>52</v>
      </c>
      <c r="B10" s="22">
        <v>0.27</v>
      </c>
    </row>
    <row r="11" spans="1:2" x14ac:dyDescent="0.25">
      <c r="A11" s="19" t="s">
        <v>53</v>
      </c>
      <c r="B11" s="20">
        <v>0.11</v>
      </c>
    </row>
    <row r="12" spans="1:2" x14ac:dyDescent="0.25">
      <c r="A12" s="4" t="s">
        <v>17</v>
      </c>
      <c r="B12" s="5">
        <v>0.93</v>
      </c>
    </row>
    <row r="13" spans="1:2" x14ac:dyDescent="0.25">
      <c r="A13" s="4" t="s">
        <v>18</v>
      </c>
      <c r="B13" s="5">
        <v>3.99</v>
      </c>
    </row>
    <row r="14" spans="1:2" x14ac:dyDescent="0.25">
      <c r="A14" s="4" t="s">
        <v>54</v>
      </c>
      <c r="B14" s="5">
        <v>0.08</v>
      </c>
    </row>
    <row r="15" spans="1:2" x14ac:dyDescent="0.25">
      <c r="A15" s="4" t="s">
        <v>55</v>
      </c>
      <c r="B15" s="5">
        <v>0.12</v>
      </c>
    </row>
    <row r="16" spans="1:2" x14ac:dyDescent="0.25">
      <c r="A16" s="4" t="s">
        <v>19</v>
      </c>
      <c r="B16" s="5">
        <v>0.03</v>
      </c>
    </row>
    <row r="17" spans="1:2" x14ac:dyDescent="0.25">
      <c r="A17" s="4" t="s">
        <v>20</v>
      </c>
      <c r="B17" s="5">
        <v>0.89</v>
      </c>
    </row>
    <row r="18" spans="1:2" x14ac:dyDescent="0.25">
      <c r="A18" s="4" t="s">
        <v>56</v>
      </c>
      <c r="B18" s="5">
        <v>1.04</v>
      </c>
    </row>
    <row r="19" spans="1:2" x14ac:dyDescent="0.25">
      <c r="A19" s="4" t="s">
        <v>21</v>
      </c>
      <c r="B19" s="5">
        <v>1.46</v>
      </c>
    </row>
    <row r="20" spans="1:2" x14ac:dyDescent="0.25">
      <c r="A20" s="4" t="s">
        <v>22</v>
      </c>
      <c r="B20" s="5">
        <v>1.44</v>
      </c>
    </row>
    <row r="21" spans="1:2" ht="15.75" thickBot="1" x14ac:dyDescent="0.3">
      <c r="A21" s="21" t="s">
        <v>57</v>
      </c>
      <c r="B21" s="22">
        <v>0.14000000000000001</v>
      </c>
    </row>
    <row r="22" spans="1:2" x14ac:dyDescent="0.25">
      <c r="A22" s="38" t="s">
        <v>23</v>
      </c>
      <c r="B22" s="32">
        <v>9.59</v>
      </c>
    </row>
    <row r="23" spans="1:2" x14ac:dyDescent="0.25">
      <c r="A23" s="39" t="s">
        <v>24</v>
      </c>
      <c r="B23" s="33">
        <v>0.74</v>
      </c>
    </row>
    <row r="24" spans="1:2" x14ac:dyDescent="0.25">
      <c r="A24" s="39" t="s">
        <v>25</v>
      </c>
      <c r="B24" s="33">
        <v>0.6</v>
      </c>
    </row>
    <row r="25" spans="1:2" x14ac:dyDescent="0.25">
      <c r="A25" s="39" t="s">
        <v>26</v>
      </c>
      <c r="B25" s="33">
        <v>4.2699999999999996</v>
      </c>
    </row>
    <row r="26" spans="1:2" x14ac:dyDescent="0.25">
      <c r="A26" s="39" t="s">
        <v>27</v>
      </c>
      <c r="B26" s="33">
        <v>0.4</v>
      </c>
    </row>
    <row r="27" spans="1:2" x14ac:dyDescent="0.25">
      <c r="A27" s="39" t="s">
        <v>28</v>
      </c>
      <c r="B27" s="33">
        <v>5.0000000000000044E-2</v>
      </c>
    </row>
    <row r="28" spans="1:2" x14ac:dyDescent="0.25">
      <c r="A28" s="39" t="s">
        <v>29</v>
      </c>
      <c r="B28" s="33">
        <v>0.35999999999999988</v>
      </c>
    </row>
    <row r="29" spans="1:2" x14ac:dyDescent="0.25">
      <c r="A29" s="39" t="s">
        <v>30</v>
      </c>
      <c r="B29" s="33">
        <v>1.19</v>
      </c>
    </row>
    <row r="30" spans="1:2" x14ac:dyDescent="0.25">
      <c r="A30" s="39" t="s">
        <v>31</v>
      </c>
      <c r="B30" s="33">
        <v>1.76</v>
      </c>
    </row>
    <row r="31" spans="1:2" x14ac:dyDescent="0.25">
      <c r="A31" s="39" t="s">
        <v>32</v>
      </c>
      <c r="B31" s="33">
        <v>0.95</v>
      </c>
    </row>
    <row r="32" spans="1:2" x14ac:dyDescent="0.25">
      <c r="A32" s="39" t="s">
        <v>33</v>
      </c>
      <c r="B32" s="33">
        <v>8.15</v>
      </c>
    </row>
    <row r="33" spans="1:2" ht="15.75" thickBot="1" x14ac:dyDescent="0.3">
      <c r="A33" s="40" t="s">
        <v>34</v>
      </c>
      <c r="B33" s="34">
        <v>0.28000000000000003</v>
      </c>
    </row>
    <row r="34" spans="1:2" ht="15.75" thickBot="1" x14ac:dyDescent="0.3">
      <c r="A34" s="31" t="s">
        <v>62</v>
      </c>
      <c r="B34" s="30"/>
    </row>
    <row r="35" spans="1:2" x14ac:dyDescent="0.25">
      <c r="A35" s="35" t="s">
        <v>37</v>
      </c>
      <c r="B35" s="32">
        <v>2.35</v>
      </c>
    </row>
    <row r="36" spans="1:2" x14ac:dyDescent="0.25">
      <c r="A36" s="36" t="s">
        <v>58</v>
      </c>
      <c r="B36" s="33">
        <v>0.14000000000000001</v>
      </c>
    </row>
    <row r="37" spans="1:2" x14ac:dyDescent="0.25">
      <c r="A37" s="36" t="s">
        <v>38</v>
      </c>
      <c r="B37" s="33">
        <v>2.12</v>
      </c>
    </row>
    <row r="38" spans="1:2" x14ac:dyDescent="0.25">
      <c r="A38" s="36" t="s">
        <v>39</v>
      </c>
      <c r="B38" s="33">
        <v>0.08</v>
      </c>
    </row>
    <row r="39" spans="1:2" ht="15.75" thickBot="1" x14ac:dyDescent="0.3">
      <c r="A39" s="37" t="s">
        <v>46</v>
      </c>
      <c r="B39" s="34">
        <v>0.14000000000000001</v>
      </c>
    </row>
    <row r="40" spans="1:2" x14ac:dyDescent="0.25">
      <c r="A40" s="19" t="s">
        <v>40</v>
      </c>
      <c r="B40" s="25">
        <v>0.96</v>
      </c>
    </row>
    <row r="41" spans="1:2" x14ac:dyDescent="0.25">
      <c r="A41" s="4" t="s">
        <v>41</v>
      </c>
      <c r="B41" s="26">
        <v>0.04</v>
      </c>
    </row>
    <row r="42" spans="1:2" x14ac:dyDescent="0.25">
      <c r="A42" s="4" t="s">
        <v>42</v>
      </c>
      <c r="B42" s="26">
        <v>3.33</v>
      </c>
    </row>
    <row r="43" spans="1:2" ht="15.75" thickBot="1" x14ac:dyDescent="0.3">
      <c r="A43" s="21" t="s">
        <v>43</v>
      </c>
      <c r="B43" s="27">
        <v>0.23</v>
      </c>
    </row>
    <row r="44" spans="1:2" x14ac:dyDescent="0.25">
      <c r="A44" s="19" t="s">
        <v>44</v>
      </c>
      <c r="B44" s="25">
        <v>0.15</v>
      </c>
    </row>
    <row r="45" spans="1:2" ht="15.75" thickBot="1" x14ac:dyDescent="0.3">
      <c r="A45" s="21" t="s">
        <v>45</v>
      </c>
      <c r="B45" s="27">
        <v>2.8000000000000003</v>
      </c>
    </row>
    <row r="46" spans="1:2" ht="19.5" thickBot="1" x14ac:dyDescent="0.35">
      <c r="A46" s="23" t="s">
        <v>35</v>
      </c>
      <c r="B46" s="24">
        <f>SUM(B5:B45)</f>
        <v>67.850000000000009</v>
      </c>
    </row>
  </sheetData>
  <sheetProtection algorithmName="SHA-512" hashValue="XBJFDQ76YGxtNgLkTtuIX8LuwA3N1u36ZzKtrbveHaNgqDt++s+xQ4DVeEix/7QmRw+rtCNQwKbA72GPHEIOzg==" saltValue="WdkDSnwgWhv+Qm3PZD5XMQ==" spinCount="100000" sheet="1" objects="1" scenarios="1"/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Kosztorys</vt:lpstr>
      <vt:lpstr>Wydzielenia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Zybiński</dc:creator>
  <cp:lastModifiedBy>Paweł Biłas - Nadleśnictwo Bircza</cp:lastModifiedBy>
  <cp:lastPrinted>2026-02-11T14:03:13Z</cp:lastPrinted>
  <dcterms:created xsi:type="dcterms:W3CDTF">2020-02-04T07:54:08Z</dcterms:created>
  <dcterms:modified xsi:type="dcterms:W3CDTF">2026-05-11T11:10:37Z</dcterms:modified>
</cp:coreProperties>
</file>